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 County Programs Member Repor" sheetId="1" r:id="rId4"/>
  </sheets>
  <definedNames/>
  <calcPr/>
  <extLst>
    <ext uri="GoogleSheetsCustomDataVersion2">
      <go:sheetsCustomData xmlns:go="http://customooxmlschemas.google.com/" r:id="rId5" roundtripDataChecksum="0vtZXWpBncO7/jQOnm6mgAaNnLP1TaWAAdDMP0iZLrw="/>
    </ext>
  </extLst>
</workbook>
</file>

<file path=xl/sharedStrings.xml><?xml version="1.0" encoding="utf-8"?>
<sst xmlns="http://schemas.openxmlformats.org/spreadsheetml/2006/main" count="131" uniqueCount="61">
  <si>
    <t>Member Report</t>
  </si>
  <si>
    <t>Identifiers</t>
  </si>
  <si>
    <t>Background</t>
  </si>
  <si>
    <t>Activity</t>
  </si>
  <si>
    <t>Substance Testing</t>
  </si>
  <si>
    <t>Rewards</t>
  </si>
  <si>
    <t>DCH ID#</t>
  </si>
  <si>
    <t>Medical record number</t>
  </si>
  <si>
    <t>Program name</t>
  </si>
  <si>
    <t>Payer type</t>
  </si>
  <si>
    <t>Payer name</t>
  </si>
  <si>
    <t>Insurance ID#</t>
  </si>
  <si>
    <t>Providers</t>
  </si>
  <si>
    <t>Created at</t>
  </si>
  <si>
    <t>Archived at</t>
  </si>
  <si>
    <t>Problem substances</t>
  </si>
  <si>
    <t>Current sobriety date</t>
  </si>
  <si>
    <t>Activity status</t>
  </si>
  <si>
    <t>First activity at</t>
  </si>
  <si>
    <t>Last activity at</t>
  </si>
  <si>
    <t>Substance tests scheduled</t>
  </si>
  <si>
    <t>Substance tests performed</t>
  </si>
  <si>
    <t>Substance tests performed rate</t>
  </si>
  <si>
    <t>Substance tests missed</t>
  </si>
  <si>
    <t>Substance tests consistent</t>
  </si>
  <si>
    <t>Substance tests consistent rate</t>
  </si>
  <si>
    <t>Substance tests inconsistent</t>
  </si>
  <si>
    <t>Substance tests inconsistent rate</t>
  </si>
  <si>
    <t>Substance tests invalid</t>
  </si>
  <si>
    <t>Substance tests manually changed</t>
  </si>
  <si>
    <t>Earnings</t>
  </si>
  <si>
    <t>Funding added</t>
  </si>
  <si>
    <t>Funds remaining</t>
  </si>
  <si>
    <t>Current Balance: Unredeemed Rewards</t>
  </si>
  <si>
    <t>Wayne: Detroit Wayne Integrated Health Network</t>
  </si>
  <si>
    <t>Medicaid</t>
  </si>
  <si>
    <t>Medi-Cal</t>
  </si>
  <si>
    <t>Lucas Provider</t>
  </si>
  <si>
    <t>Meth</t>
  </si>
  <si>
    <t>active</t>
  </si>
  <si>
    <t>Meth, Cocaine</t>
  </si>
  <si>
    <t>Wayne: Quality Behavioral Health</t>
  </si>
  <si>
    <t>Dan Cato (TEST)</t>
  </si>
  <si>
    <t>Cocaine, Opioids</t>
  </si>
  <si>
    <t>Opioids</t>
  </si>
  <si>
    <t>Alcohol</t>
  </si>
  <si>
    <t>inactive</t>
  </si>
  <si>
    <t>n/a</t>
  </si>
  <si>
    <t>Wayne: DCH 1</t>
  </si>
  <si>
    <t>Ingrid Hartman</t>
  </si>
  <si>
    <t>Meth, THC</t>
  </si>
  <si>
    <t>Wayne: Great Heron Treatment</t>
  </si>
  <si>
    <t>Ingrid Gosnold SBIR Hartman</t>
  </si>
  <si>
    <t>Alcohol, THC</t>
  </si>
  <si>
    <t>Wayne: Preferred BH</t>
  </si>
  <si>
    <t>Benzodiazepines</t>
  </si>
  <si>
    <t>Wayne: Tarzana</t>
  </si>
  <si>
    <t>Meth, Alcohol</t>
  </si>
  <si>
    <t>Programs:</t>
  </si>
  <si>
    <t>Wayne: Detroit Wayne Integrated Health Network Wayne: DCH 1, Wayne: Quality Behavioral Health, Wayne: Preferred BH, Wayne: Gosnold, Wayne: Tarzana, Wayne: Great Heron Treatment, Wayne: DC Treatment</t>
  </si>
  <si>
    <t>Date range: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</si>
</sst>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7">
    <font>
      <sz val="11.0"/>
      <color theme="1"/>
      <name val="Calibri"/>
      <scheme val="minor"/>
    </font>
    <font>
      <b/>
      <sz val="22.0"/>
      <color theme="1"/>
      <name val="Calibri"/>
    </font>
    <font>
      <i/>
      <sz val="11.0"/>
      <color theme="1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C5E0B3"/>
        <bgColor rgb="FFC5E0B3"/>
      </patternFill>
    </fill>
  </fills>
  <borders count="5">
    <border/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2" numFmtId="0" xfId="0" applyAlignment="1" applyBorder="1" applyFill="1" applyFont="1">
      <alignment horizontal="center"/>
    </xf>
    <xf borderId="1" fillId="4" fontId="2" numFmtId="0" xfId="0" applyAlignment="1" applyBorder="1" applyFill="1" applyFont="1">
      <alignment horizontal="center"/>
    </xf>
    <xf borderId="1" fillId="5" fontId="2" numFmtId="0" xfId="0" applyAlignment="1" applyBorder="1" applyFill="1" applyFont="1">
      <alignment horizontal="center"/>
    </xf>
    <xf borderId="4" fillId="2" fontId="4" numFmtId="0" xfId="0" applyAlignment="1" applyBorder="1" applyFont="1">
      <alignment shrinkToFit="0" wrapText="1"/>
    </xf>
    <xf borderId="4" fillId="3" fontId="4" numFmtId="0" xfId="0" applyAlignment="1" applyBorder="1" applyFont="1">
      <alignment shrinkToFit="0" wrapText="1"/>
    </xf>
    <xf borderId="4" fillId="4" fontId="4" numFmtId="0" xfId="0" applyAlignment="1" applyBorder="1" applyFont="1">
      <alignment shrinkToFit="0" wrapText="1"/>
    </xf>
    <xf borderId="4" fillId="5" fontId="4" numFmtId="0" xfId="0" applyAlignment="1" applyBorder="1" applyFont="1">
      <alignment shrinkToFit="0" wrapText="1"/>
    </xf>
    <xf borderId="4" fillId="2" fontId="5" numFmtId="0" xfId="0" applyBorder="1" applyFont="1"/>
    <xf borderId="4" fillId="2" fontId="5" numFmtId="0" xfId="0" applyAlignment="1" applyBorder="1" applyFont="1">
      <alignment readingOrder="0"/>
    </xf>
    <xf borderId="4" fillId="3" fontId="5" numFmtId="0" xfId="0" applyBorder="1" applyFont="1"/>
    <xf borderId="4" fillId="3" fontId="5" numFmtId="22" xfId="0" applyBorder="1" applyFont="1" applyNumberFormat="1"/>
    <xf borderId="4" fillId="2" fontId="5" numFmtId="14" xfId="0" applyBorder="1" applyFont="1" applyNumberFormat="1"/>
    <xf borderId="4" fillId="4" fontId="5" numFmtId="0" xfId="0" applyBorder="1" applyFont="1"/>
    <xf borderId="4" fillId="4" fontId="5" numFmtId="9" xfId="0" applyBorder="1" applyFont="1" applyNumberFormat="1"/>
    <xf borderId="4" fillId="5" fontId="5" numFmtId="164" xfId="0" applyBorder="1" applyFont="1" applyNumberFormat="1"/>
    <xf borderId="4" fillId="3" fontId="5" numFmtId="14" xfId="0" applyBorder="1" applyFont="1" applyNumberFormat="1"/>
    <xf borderId="0" fillId="0" fontId="6" numFmtId="0" xfId="0" applyFont="1"/>
    <xf borderId="0" fillId="0" fontId="6" numFmtId="0" xfId="0" applyAlignment="1" applyFont="1">
      <alignment readingOrder="0"/>
    </xf>
    <xf borderId="0" fillId="0" fontId="5" numFmtId="14" xfId="0" applyFont="1" applyNumberFormat="1"/>
    <xf borderId="0" fillId="0" fontId="5" numFmtId="22" xfId="0" applyFont="1" applyNumberFormat="1"/>
    <xf borderId="0" fillId="0" fontId="5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3.0" topLeftCell="D4" activePane="bottomRight" state="frozen"/>
      <selection activeCell="D1" sqref="D1" pane="topRight"/>
      <selection activeCell="A4" sqref="A4" pane="bottomLeft"/>
      <selection activeCell="D4" sqref="D4" pane="bottomRight"/>
    </sheetView>
  </sheetViews>
  <sheetFormatPr customHeight="1" defaultColWidth="14.43" defaultRowHeight="15.0"/>
  <cols>
    <col customWidth="1" min="1" max="1" width="11.0"/>
    <col customWidth="1" min="2" max="2" width="14.86"/>
    <col customWidth="1" min="3" max="3" width="16.43"/>
    <col customWidth="1" min="4" max="5" width="8.71"/>
    <col customWidth="1" min="6" max="6" width="12.71"/>
    <col customWidth="1" min="7" max="7" width="8.71"/>
    <col customWidth="1" min="8" max="8" width="16.29"/>
    <col customWidth="1" min="9" max="9" width="15.29"/>
    <col customWidth="1" min="10" max="10" width="10.71"/>
    <col customWidth="1" min="11" max="11" width="11.71"/>
    <col customWidth="1" min="12" max="12" width="8.71"/>
    <col customWidth="1" min="13" max="13" width="12.29"/>
    <col customWidth="1" min="14" max="14" width="12.43"/>
    <col customWidth="1" min="15" max="15" width="10.57"/>
    <col customWidth="1" min="16" max="16" width="10.86"/>
    <col customWidth="1" min="17" max="17" width="12.43"/>
    <col customWidth="1" min="18" max="19" width="11.14"/>
    <col customWidth="1" min="20" max="20" width="11.29"/>
    <col customWidth="1" min="21" max="21" width="11.86"/>
    <col customWidth="1" min="22" max="22" width="12.14"/>
    <col customWidth="1" min="23" max="23" width="10.71"/>
    <col customWidth="1" min="24" max="24" width="13.71"/>
    <col customWidth="1" min="25" max="26" width="8.71"/>
    <col customWidth="1" min="27" max="27" width="9.57"/>
    <col customWidth="1" min="28" max="28" width="18.57"/>
  </cols>
  <sheetData>
    <row r="1" ht="14.25" customHeight="1">
      <c r="A1" s="1" t="s">
        <v>0</v>
      </c>
    </row>
    <row r="2" ht="14.25" customHeight="1">
      <c r="A2" s="2" t="s">
        <v>1</v>
      </c>
      <c r="B2" s="3"/>
      <c r="C2" s="4"/>
      <c r="D2" s="2" t="s">
        <v>1</v>
      </c>
      <c r="E2" s="3"/>
      <c r="F2" s="4"/>
      <c r="G2" s="5" t="s">
        <v>2</v>
      </c>
      <c r="H2" s="3"/>
      <c r="I2" s="3"/>
      <c r="J2" s="3"/>
      <c r="K2" s="4"/>
      <c r="L2" s="2" t="s">
        <v>3</v>
      </c>
      <c r="M2" s="3"/>
      <c r="N2" s="4"/>
      <c r="O2" s="6" t="s">
        <v>4</v>
      </c>
      <c r="P2" s="3"/>
      <c r="Q2" s="3"/>
      <c r="R2" s="3"/>
      <c r="S2" s="3"/>
      <c r="T2" s="3"/>
      <c r="U2" s="3"/>
      <c r="V2" s="3"/>
      <c r="W2" s="3"/>
      <c r="X2" s="4"/>
      <c r="Y2" s="7" t="s">
        <v>5</v>
      </c>
      <c r="Z2" s="3"/>
      <c r="AA2" s="3"/>
      <c r="AB2" s="4"/>
    </row>
    <row r="3" ht="42.0" customHeight="1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8" t="s">
        <v>17</v>
      </c>
      <c r="M3" s="8" t="s">
        <v>18</v>
      </c>
      <c r="N3" s="8" t="s">
        <v>19</v>
      </c>
      <c r="O3" s="10" t="s">
        <v>20</v>
      </c>
      <c r="P3" s="10" t="s">
        <v>21</v>
      </c>
      <c r="Q3" s="10" t="s">
        <v>22</v>
      </c>
      <c r="R3" s="10" t="s">
        <v>23</v>
      </c>
      <c r="S3" s="10" t="s">
        <v>24</v>
      </c>
      <c r="T3" s="10" t="s">
        <v>25</v>
      </c>
      <c r="U3" s="10" t="s">
        <v>26</v>
      </c>
      <c r="V3" s="10" t="s">
        <v>27</v>
      </c>
      <c r="W3" s="10" t="s">
        <v>28</v>
      </c>
      <c r="X3" s="10" t="s">
        <v>29</v>
      </c>
      <c r="Y3" s="11" t="s">
        <v>30</v>
      </c>
      <c r="Z3" s="11" t="s">
        <v>31</v>
      </c>
      <c r="AA3" s="11" t="s">
        <v>32</v>
      </c>
      <c r="AB3" s="11" t="s">
        <v>33</v>
      </c>
    </row>
    <row r="4" ht="14.25" customHeight="1">
      <c r="A4" s="12">
        <v>509.0</v>
      </c>
      <c r="B4" s="12">
        <f t="shared" ref="B4:B16" si="1">A4*3</f>
        <v>1527</v>
      </c>
      <c r="C4" s="13" t="s">
        <v>34</v>
      </c>
      <c r="D4" s="12" t="s">
        <v>35</v>
      </c>
      <c r="E4" s="12" t="s">
        <v>36</v>
      </c>
      <c r="F4" s="12">
        <f t="shared" ref="F4:F16" si="2">B4*3251</f>
        <v>4964277</v>
      </c>
      <c r="G4" s="14" t="s">
        <v>37</v>
      </c>
      <c r="H4" s="15">
        <v>43510.721655092595</v>
      </c>
      <c r="I4" s="14"/>
      <c r="J4" s="14" t="s">
        <v>38</v>
      </c>
      <c r="K4" s="14"/>
      <c r="L4" s="12" t="s">
        <v>39</v>
      </c>
      <c r="M4" s="16">
        <v>44655.833333333336</v>
      </c>
      <c r="N4" s="16">
        <v>44669.58888888889</v>
      </c>
      <c r="O4" s="17">
        <v>3.0</v>
      </c>
      <c r="P4" s="17">
        <v>2.0</v>
      </c>
      <c r="Q4" s="18">
        <v>0.67</v>
      </c>
      <c r="R4" s="17">
        <v>1.0</v>
      </c>
      <c r="S4" s="17">
        <v>1.0</v>
      </c>
      <c r="T4" s="18">
        <v>0.33</v>
      </c>
      <c r="U4" s="17">
        <v>1.0</v>
      </c>
      <c r="V4" s="18">
        <v>0.33</v>
      </c>
      <c r="W4" s="17">
        <v>0.0</v>
      </c>
      <c r="X4" s="17">
        <v>0.0</v>
      </c>
      <c r="Y4" s="19">
        <f t="shared" ref="Y4:Y16" si="3">S4*13</f>
        <v>13</v>
      </c>
      <c r="Z4" s="19">
        <v>599.0</v>
      </c>
      <c r="AA4" s="19">
        <f t="shared" ref="AA4:AA16" si="4">Z4-Y4</f>
        <v>586</v>
      </c>
      <c r="AB4" s="19">
        <v>0.0</v>
      </c>
    </row>
    <row r="5" ht="14.25" customHeight="1">
      <c r="A5" s="12">
        <v>510.0</v>
      </c>
      <c r="B5" s="12">
        <f t="shared" si="1"/>
        <v>1530</v>
      </c>
      <c r="C5" s="13" t="s">
        <v>34</v>
      </c>
      <c r="D5" s="12" t="s">
        <v>35</v>
      </c>
      <c r="E5" s="12" t="s">
        <v>36</v>
      </c>
      <c r="F5" s="12">
        <f t="shared" si="2"/>
        <v>4974030</v>
      </c>
      <c r="G5" s="14" t="s">
        <v>37</v>
      </c>
      <c r="H5" s="15">
        <v>43510.72275462963</v>
      </c>
      <c r="I5" s="14"/>
      <c r="J5" s="14" t="s">
        <v>40</v>
      </c>
      <c r="K5" s="20">
        <v>43831.0</v>
      </c>
      <c r="L5" s="12" t="s">
        <v>39</v>
      </c>
      <c r="M5" s="16">
        <v>44564.25</v>
      </c>
      <c r="N5" s="16">
        <v>44650.833333333336</v>
      </c>
      <c r="O5" s="17">
        <v>3.0</v>
      </c>
      <c r="P5" s="17">
        <v>3.0</v>
      </c>
      <c r="Q5" s="18">
        <v>1.0</v>
      </c>
      <c r="R5" s="17">
        <v>0.0</v>
      </c>
      <c r="S5" s="17">
        <v>2.0</v>
      </c>
      <c r="T5" s="18">
        <v>0.67</v>
      </c>
      <c r="U5" s="17">
        <v>1.0</v>
      </c>
      <c r="V5" s="18">
        <v>0.33</v>
      </c>
      <c r="W5" s="17">
        <v>0.0</v>
      </c>
      <c r="X5" s="17">
        <v>0.0</v>
      </c>
      <c r="Y5" s="19">
        <f t="shared" si="3"/>
        <v>26</v>
      </c>
      <c r="Z5" s="19">
        <v>599.0</v>
      </c>
      <c r="AA5" s="19">
        <f t="shared" si="4"/>
        <v>573</v>
      </c>
      <c r="AB5" s="19">
        <v>0.0</v>
      </c>
    </row>
    <row r="6" ht="14.25" customHeight="1">
      <c r="A6" s="12">
        <v>632.0</v>
      </c>
      <c r="B6" s="12">
        <f t="shared" si="1"/>
        <v>1896</v>
      </c>
      <c r="C6" s="13" t="s">
        <v>41</v>
      </c>
      <c r="D6" s="12" t="s">
        <v>35</v>
      </c>
      <c r="E6" s="12" t="s">
        <v>36</v>
      </c>
      <c r="F6" s="12">
        <f t="shared" si="2"/>
        <v>6163896</v>
      </c>
      <c r="G6" s="14" t="s">
        <v>42</v>
      </c>
      <c r="H6" s="15">
        <v>44133.89246527778</v>
      </c>
      <c r="I6" s="15">
        <v>44473.166666666664</v>
      </c>
      <c r="J6" s="14" t="s">
        <v>43</v>
      </c>
      <c r="K6" s="20">
        <v>44133.89287037037</v>
      </c>
      <c r="L6" s="12" t="s">
        <v>39</v>
      </c>
      <c r="M6" s="16">
        <v>44133.89287037037</v>
      </c>
      <c r="N6" s="16">
        <v>44396.583333333336</v>
      </c>
      <c r="O6" s="17">
        <v>10.0</v>
      </c>
      <c r="P6" s="17">
        <v>9.0</v>
      </c>
      <c r="Q6" s="18">
        <v>0.9</v>
      </c>
      <c r="R6" s="17">
        <v>1.0</v>
      </c>
      <c r="S6" s="17">
        <v>5.0</v>
      </c>
      <c r="T6" s="18">
        <v>0.5</v>
      </c>
      <c r="U6" s="17">
        <v>3.0</v>
      </c>
      <c r="V6" s="18">
        <v>0.3</v>
      </c>
      <c r="W6" s="17">
        <v>1.0</v>
      </c>
      <c r="X6" s="17">
        <v>4.0</v>
      </c>
      <c r="Y6" s="19">
        <f t="shared" si="3"/>
        <v>65</v>
      </c>
      <c r="Z6" s="19">
        <v>599.0</v>
      </c>
      <c r="AA6" s="19">
        <f t="shared" si="4"/>
        <v>534</v>
      </c>
      <c r="AB6" s="19">
        <v>0.0</v>
      </c>
    </row>
    <row r="7" ht="14.25" customHeight="1">
      <c r="A7" s="12">
        <v>701.0</v>
      </c>
      <c r="B7" s="12">
        <f t="shared" si="1"/>
        <v>2103</v>
      </c>
      <c r="C7" s="13" t="s">
        <v>41</v>
      </c>
      <c r="D7" s="12" t="s">
        <v>35</v>
      </c>
      <c r="E7" s="12" t="s">
        <v>36</v>
      </c>
      <c r="F7" s="12">
        <f t="shared" si="2"/>
        <v>6836853</v>
      </c>
      <c r="G7" s="14" t="s">
        <v>42</v>
      </c>
      <c r="H7" s="15">
        <v>44420.908530092594</v>
      </c>
      <c r="I7" s="15">
        <v>44476.791666666664</v>
      </c>
      <c r="J7" s="14" t="s">
        <v>44</v>
      </c>
      <c r="K7" s="20">
        <v>44420.90908564815</v>
      </c>
      <c r="L7" s="12" t="s">
        <v>39</v>
      </c>
      <c r="M7" s="16">
        <v>44420.90908564815</v>
      </c>
      <c r="N7" s="16">
        <v>44420.915972222225</v>
      </c>
      <c r="O7" s="17">
        <v>2.0</v>
      </c>
      <c r="P7" s="17">
        <v>0.0</v>
      </c>
      <c r="Q7" s="18">
        <v>0.0</v>
      </c>
      <c r="R7" s="17">
        <v>0.0</v>
      </c>
      <c r="S7" s="17">
        <v>0.0</v>
      </c>
      <c r="T7" s="18">
        <v>0.0</v>
      </c>
      <c r="U7" s="17">
        <v>0.0</v>
      </c>
      <c r="V7" s="18">
        <v>0.0</v>
      </c>
      <c r="W7" s="17">
        <v>0.0</v>
      </c>
      <c r="X7" s="17">
        <v>0.0</v>
      </c>
      <c r="Y7" s="19">
        <f t="shared" si="3"/>
        <v>0</v>
      </c>
      <c r="Z7" s="19">
        <v>599.0</v>
      </c>
      <c r="AA7" s="19">
        <f t="shared" si="4"/>
        <v>599</v>
      </c>
      <c r="AB7" s="19">
        <v>0.0</v>
      </c>
    </row>
    <row r="8" ht="14.25" customHeight="1">
      <c r="A8" s="12">
        <v>718.0</v>
      </c>
      <c r="B8" s="12">
        <f t="shared" si="1"/>
        <v>2154</v>
      </c>
      <c r="C8" s="13" t="s">
        <v>41</v>
      </c>
      <c r="D8" s="12" t="s">
        <v>35</v>
      </c>
      <c r="E8" s="12" t="s">
        <v>36</v>
      </c>
      <c r="F8" s="12">
        <f t="shared" si="2"/>
        <v>7002654</v>
      </c>
      <c r="G8" s="14" t="s">
        <v>42</v>
      </c>
      <c r="H8" s="15">
        <v>44442.7437037037</v>
      </c>
      <c r="I8" s="15">
        <v>44476.75</v>
      </c>
      <c r="J8" s="14" t="s">
        <v>45</v>
      </c>
      <c r="K8" s="14"/>
      <c r="L8" s="12" t="s">
        <v>46</v>
      </c>
      <c r="M8" s="16"/>
      <c r="N8" s="16"/>
      <c r="O8" s="17">
        <v>0.0</v>
      </c>
      <c r="P8" s="17">
        <v>0.0</v>
      </c>
      <c r="Q8" s="17" t="s">
        <v>47</v>
      </c>
      <c r="R8" s="17">
        <v>0.0</v>
      </c>
      <c r="S8" s="17">
        <v>0.0</v>
      </c>
      <c r="T8" s="17" t="s">
        <v>47</v>
      </c>
      <c r="U8" s="17">
        <v>0.0</v>
      </c>
      <c r="V8" s="17" t="s">
        <v>47</v>
      </c>
      <c r="W8" s="17">
        <v>0.0</v>
      </c>
      <c r="X8" s="17">
        <v>0.0</v>
      </c>
      <c r="Y8" s="19">
        <f t="shared" si="3"/>
        <v>0</v>
      </c>
      <c r="Z8" s="19">
        <v>599.0</v>
      </c>
      <c r="AA8" s="19">
        <f t="shared" si="4"/>
        <v>599</v>
      </c>
      <c r="AB8" s="19">
        <v>0.0</v>
      </c>
    </row>
    <row r="9" ht="14.25" customHeight="1">
      <c r="A9" s="12">
        <v>624.0</v>
      </c>
      <c r="B9" s="12">
        <f t="shared" si="1"/>
        <v>1872</v>
      </c>
      <c r="C9" s="13" t="s">
        <v>48</v>
      </c>
      <c r="D9" s="12" t="s">
        <v>35</v>
      </c>
      <c r="E9" s="12" t="s">
        <v>36</v>
      </c>
      <c r="F9" s="12">
        <f t="shared" si="2"/>
        <v>6085872</v>
      </c>
      <c r="G9" s="14" t="s">
        <v>49</v>
      </c>
      <c r="H9" s="15">
        <v>44103.713275462964</v>
      </c>
      <c r="I9" s="14"/>
      <c r="J9" s="14" t="s">
        <v>50</v>
      </c>
      <c r="K9" s="14"/>
      <c r="L9" s="12" t="s">
        <v>46</v>
      </c>
      <c r="M9" s="16"/>
      <c r="N9" s="16"/>
      <c r="O9" s="17">
        <v>0.0</v>
      </c>
      <c r="P9" s="17">
        <v>0.0</v>
      </c>
      <c r="Q9" s="17" t="s">
        <v>47</v>
      </c>
      <c r="R9" s="17">
        <v>0.0</v>
      </c>
      <c r="S9" s="17">
        <v>0.0</v>
      </c>
      <c r="T9" s="17" t="s">
        <v>47</v>
      </c>
      <c r="U9" s="17">
        <v>0.0</v>
      </c>
      <c r="V9" s="17" t="s">
        <v>47</v>
      </c>
      <c r="W9" s="17">
        <v>0.0</v>
      </c>
      <c r="X9" s="17">
        <v>0.0</v>
      </c>
      <c r="Y9" s="19">
        <f t="shared" si="3"/>
        <v>0</v>
      </c>
      <c r="Z9" s="19">
        <v>599.0</v>
      </c>
      <c r="AA9" s="19">
        <f t="shared" si="4"/>
        <v>599</v>
      </c>
      <c r="AB9" s="19">
        <v>0.0</v>
      </c>
    </row>
    <row r="10" ht="14.25" customHeight="1">
      <c r="A10" s="12">
        <v>425.0</v>
      </c>
      <c r="B10" s="12">
        <f t="shared" si="1"/>
        <v>1275</v>
      </c>
      <c r="C10" s="13" t="s">
        <v>51</v>
      </c>
      <c r="D10" s="12" t="s">
        <v>35</v>
      </c>
      <c r="E10" s="12" t="s">
        <v>36</v>
      </c>
      <c r="F10" s="12">
        <f t="shared" si="2"/>
        <v>4145025</v>
      </c>
      <c r="G10" s="14" t="s">
        <v>52</v>
      </c>
      <c r="H10" s="15">
        <v>43305.621400462966</v>
      </c>
      <c r="I10" s="14"/>
      <c r="J10" s="14" t="s">
        <v>53</v>
      </c>
      <c r="K10" s="20">
        <v>44318.0</v>
      </c>
      <c r="L10" s="12" t="s">
        <v>39</v>
      </c>
      <c r="M10" s="16">
        <v>44133.90081018519</v>
      </c>
      <c r="N10" s="16">
        <v>44657.5</v>
      </c>
      <c r="O10" s="17">
        <v>3.0</v>
      </c>
      <c r="P10" s="17">
        <v>2.0</v>
      </c>
      <c r="Q10" s="18">
        <v>0.67</v>
      </c>
      <c r="R10" s="17">
        <v>1.0</v>
      </c>
      <c r="S10" s="17">
        <v>1.0</v>
      </c>
      <c r="T10" s="18">
        <v>0.33</v>
      </c>
      <c r="U10" s="17">
        <v>1.0</v>
      </c>
      <c r="V10" s="18">
        <v>0.33</v>
      </c>
      <c r="W10" s="17">
        <v>0.0</v>
      </c>
      <c r="X10" s="17">
        <v>0.0</v>
      </c>
      <c r="Y10" s="19">
        <f t="shared" si="3"/>
        <v>13</v>
      </c>
      <c r="Z10" s="19">
        <v>599.0</v>
      </c>
      <c r="AA10" s="19">
        <f t="shared" si="4"/>
        <v>586</v>
      </c>
      <c r="AB10" s="19">
        <v>0.0</v>
      </c>
    </row>
    <row r="11" ht="14.25" customHeight="1">
      <c r="A11" s="12">
        <v>600.0</v>
      </c>
      <c r="B11" s="12">
        <f t="shared" si="1"/>
        <v>1800</v>
      </c>
      <c r="C11" s="13" t="s">
        <v>54</v>
      </c>
      <c r="D11" s="12" t="s">
        <v>35</v>
      </c>
      <c r="E11" s="12" t="s">
        <v>36</v>
      </c>
      <c r="F11" s="12">
        <f t="shared" si="2"/>
        <v>5851800</v>
      </c>
      <c r="G11" s="14" t="s">
        <v>49</v>
      </c>
      <c r="H11" s="15">
        <v>43979.69280092593</v>
      </c>
      <c r="I11" s="14"/>
      <c r="J11" s="14" t="s">
        <v>47</v>
      </c>
      <c r="K11" s="20">
        <v>44380.0</v>
      </c>
      <c r="L11" s="12" t="s">
        <v>39</v>
      </c>
      <c r="M11" s="16">
        <v>43968.875</v>
      </c>
      <c r="N11" s="16">
        <v>44669.458333333336</v>
      </c>
      <c r="O11" s="17">
        <v>8.0</v>
      </c>
      <c r="P11" s="17">
        <v>6.0</v>
      </c>
      <c r="Q11" s="18">
        <v>0.75</v>
      </c>
      <c r="R11" s="17">
        <v>2.0</v>
      </c>
      <c r="S11" s="17">
        <v>5.0</v>
      </c>
      <c r="T11" s="18">
        <v>0.62</v>
      </c>
      <c r="U11" s="17">
        <v>1.0</v>
      </c>
      <c r="V11" s="18">
        <v>0.12</v>
      </c>
      <c r="W11" s="17">
        <v>0.0</v>
      </c>
      <c r="X11" s="17">
        <v>0.0</v>
      </c>
      <c r="Y11" s="19">
        <f t="shared" si="3"/>
        <v>65</v>
      </c>
      <c r="Z11" s="19">
        <v>599.0</v>
      </c>
      <c r="AA11" s="19">
        <f t="shared" si="4"/>
        <v>534</v>
      </c>
      <c r="AB11" s="19">
        <v>0.0</v>
      </c>
    </row>
    <row r="12" ht="14.25" customHeight="1">
      <c r="A12" s="12">
        <v>719.0</v>
      </c>
      <c r="B12" s="12">
        <f t="shared" si="1"/>
        <v>2157</v>
      </c>
      <c r="C12" s="13" t="s">
        <v>54</v>
      </c>
      <c r="D12" s="12" t="s">
        <v>35</v>
      </c>
      <c r="E12" s="12" t="s">
        <v>36</v>
      </c>
      <c r="F12" s="12">
        <f t="shared" si="2"/>
        <v>7012407</v>
      </c>
      <c r="G12" s="14" t="s">
        <v>49</v>
      </c>
      <c r="H12" s="15">
        <v>44446.92798611111</v>
      </c>
      <c r="I12" s="15">
        <v>44454.79168981482</v>
      </c>
      <c r="J12" s="14" t="s">
        <v>55</v>
      </c>
      <c r="K12" s="20">
        <v>44446.970613425925</v>
      </c>
      <c r="L12" s="12" t="s">
        <v>39</v>
      </c>
      <c r="M12" s="16">
        <v>44446.970613425925</v>
      </c>
      <c r="N12" s="16">
        <v>44447.02112268518</v>
      </c>
      <c r="O12" s="17">
        <v>0.0</v>
      </c>
      <c r="P12" s="17">
        <v>0.0</v>
      </c>
      <c r="Q12" s="17" t="s">
        <v>47</v>
      </c>
      <c r="R12" s="17">
        <v>0.0</v>
      </c>
      <c r="S12" s="17">
        <v>0.0</v>
      </c>
      <c r="T12" s="17" t="s">
        <v>47</v>
      </c>
      <c r="U12" s="17">
        <v>0.0</v>
      </c>
      <c r="V12" s="17" t="s">
        <v>47</v>
      </c>
      <c r="W12" s="17">
        <v>0.0</v>
      </c>
      <c r="X12" s="17">
        <v>0.0</v>
      </c>
      <c r="Y12" s="19">
        <f t="shared" si="3"/>
        <v>0</v>
      </c>
      <c r="Z12" s="19">
        <v>599.0</v>
      </c>
      <c r="AA12" s="19">
        <f t="shared" si="4"/>
        <v>599</v>
      </c>
      <c r="AB12" s="19">
        <v>0.0</v>
      </c>
    </row>
    <row r="13" ht="14.25" customHeight="1">
      <c r="A13" s="12">
        <v>500.0</v>
      </c>
      <c r="B13" s="12">
        <f t="shared" si="1"/>
        <v>1500</v>
      </c>
      <c r="C13" s="13" t="s">
        <v>56</v>
      </c>
      <c r="D13" s="12" t="s">
        <v>35</v>
      </c>
      <c r="E13" s="12" t="s">
        <v>36</v>
      </c>
      <c r="F13" s="12">
        <f t="shared" si="2"/>
        <v>4876500</v>
      </c>
      <c r="G13" s="14" t="s">
        <v>37</v>
      </c>
      <c r="H13" s="15">
        <v>43468.611967592595</v>
      </c>
      <c r="I13" s="14"/>
      <c r="J13" s="14" t="s">
        <v>57</v>
      </c>
      <c r="K13" s="20">
        <v>44600.75</v>
      </c>
      <c r="L13" s="12" t="s">
        <v>39</v>
      </c>
      <c r="M13" s="16">
        <v>44600.75</v>
      </c>
      <c r="N13" s="16">
        <v>44631.458333333336</v>
      </c>
      <c r="O13" s="17">
        <v>3.0</v>
      </c>
      <c r="P13" s="17">
        <v>3.0</v>
      </c>
      <c r="Q13" s="18">
        <v>1.0</v>
      </c>
      <c r="R13" s="17">
        <v>0.0</v>
      </c>
      <c r="S13" s="17">
        <v>2.0</v>
      </c>
      <c r="T13" s="18">
        <v>0.67</v>
      </c>
      <c r="U13" s="17">
        <v>1.0</v>
      </c>
      <c r="V13" s="18">
        <v>0.33</v>
      </c>
      <c r="W13" s="17">
        <v>0.0</v>
      </c>
      <c r="X13" s="17">
        <v>0.0</v>
      </c>
      <c r="Y13" s="19">
        <f t="shared" si="3"/>
        <v>26</v>
      </c>
      <c r="Z13" s="19">
        <v>599.0</v>
      </c>
      <c r="AA13" s="19">
        <f t="shared" si="4"/>
        <v>573</v>
      </c>
      <c r="AB13" s="19">
        <v>26.0</v>
      </c>
    </row>
    <row r="14" ht="14.25" customHeight="1">
      <c r="A14" s="12">
        <v>524.0</v>
      </c>
      <c r="B14" s="12">
        <f t="shared" si="1"/>
        <v>1572</v>
      </c>
      <c r="C14" s="13" t="s">
        <v>56</v>
      </c>
      <c r="D14" s="12" t="s">
        <v>35</v>
      </c>
      <c r="E14" s="12" t="s">
        <v>36</v>
      </c>
      <c r="F14" s="12">
        <f t="shared" si="2"/>
        <v>5110572</v>
      </c>
      <c r="G14" s="14" t="s">
        <v>37</v>
      </c>
      <c r="H14" s="15">
        <v>43554.60738425926</v>
      </c>
      <c r="I14" s="14"/>
      <c r="J14" s="14" t="s">
        <v>44</v>
      </c>
      <c r="K14" s="14"/>
      <c r="L14" s="12" t="s">
        <v>46</v>
      </c>
      <c r="M14" s="16"/>
      <c r="N14" s="16"/>
      <c r="O14" s="17">
        <v>0.0</v>
      </c>
      <c r="P14" s="17">
        <v>0.0</v>
      </c>
      <c r="Q14" s="17" t="s">
        <v>47</v>
      </c>
      <c r="R14" s="17">
        <v>0.0</v>
      </c>
      <c r="S14" s="17">
        <v>0.0</v>
      </c>
      <c r="T14" s="17" t="s">
        <v>47</v>
      </c>
      <c r="U14" s="17">
        <v>0.0</v>
      </c>
      <c r="V14" s="17" t="s">
        <v>47</v>
      </c>
      <c r="W14" s="17">
        <v>0.0</v>
      </c>
      <c r="X14" s="17">
        <v>0.0</v>
      </c>
      <c r="Y14" s="19">
        <f t="shared" si="3"/>
        <v>0</v>
      </c>
      <c r="Z14" s="19">
        <v>599.0</v>
      </c>
      <c r="AA14" s="19">
        <f t="shared" si="4"/>
        <v>599</v>
      </c>
      <c r="AB14" s="19">
        <v>0.0</v>
      </c>
    </row>
    <row r="15" ht="14.25" customHeight="1">
      <c r="A15" s="12">
        <v>563.0</v>
      </c>
      <c r="B15" s="12">
        <f t="shared" si="1"/>
        <v>1689</v>
      </c>
      <c r="C15" s="13" t="s">
        <v>56</v>
      </c>
      <c r="D15" s="12" t="s">
        <v>35</v>
      </c>
      <c r="E15" s="12" t="s">
        <v>36</v>
      </c>
      <c r="F15" s="12">
        <f t="shared" si="2"/>
        <v>5490939</v>
      </c>
      <c r="G15" s="14" t="s">
        <v>37</v>
      </c>
      <c r="H15" s="15">
        <v>43808.69971064815</v>
      </c>
      <c r="I15" s="14"/>
      <c r="J15" s="14" t="s">
        <v>47</v>
      </c>
      <c r="K15" s="14"/>
      <c r="L15" s="12" t="s">
        <v>46</v>
      </c>
      <c r="M15" s="16"/>
      <c r="N15" s="16"/>
      <c r="O15" s="17">
        <v>0.0</v>
      </c>
      <c r="P15" s="17">
        <v>0.0</v>
      </c>
      <c r="Q15" s="17" t="s">
        <v>47</v>
      </c>
      <c r="R15" s="17">
        <v>0.0</v>
      </c>
      <c r="S15" s="17">
        <v>0.0</v>
      </c>
      <c r="T15" s="17" t="s">
        <v>47</v>
      </c>
      <c r="U15" s="17">
        <v>0.0</v>
      </c>
      <c r="V15" s="17" t="s">
        <v>47</v>
      </c>
      <c r="W15" s="17">
        <v>0.0</v>
      </c>
      <c r="X15" s="17">
        <v>0.0</v>
      </c>
      <c r="Y15" s="19">
        <f t="shared" si="3"/>
        <v>0</v>
      </c>
      <c r="Z15" s="19">
        <v>599.0</v>
      </c>
      <c r="AA15" s="19">
        <f t="shared" si="4"/>
        <v>599</v>
      </c>
      <c r="AB15" s="19">
        <v>0.0</v>
      </c>
    </row>
    <row r="16" ht="14.25" customHeight="1">
      <c r="A16" s="12">
        <v>567.0</v>
      </c>
      <c r="B16" s="12">
        <f t="shared" si="1"/>
        <v>1701</v>
      </c>
      <c r="C16" s="13" t="s">
        <v>56</v>
      </c>
      <c r="D16" s="12" t="s">
        <v>35</v>
      </c>
      <c r="E16" s="12" t="s">
        <v>36</v>
      </c>
      <c r="F16" s="12">
        <f t="shared" si="2"/>
        <v>5529951</v>
      </c>
      <c r="G16" s="14" t="s">
        <v>37</v>
      </c>
      <c r="H16" s="15">
        <v>43809.65480324074</v>
      </c>
      <c r="I16" s="14"/>
      <c r="J16" s="14" t="s">
        <v>47</v>
      </c>
      <c r="K16" s="20">
        <v>44652.0</v>
      </c>
      <c r="L16" s="12" t="s">
        <v>39</v>
      </c>
      <c r="M16" s="16">
        <v>44669.75</v>
      </c>
      <c r="N16" s="16">
        <v>44669.75</v>
      </c>
      <c r="O16" s="17">
        <v>1.0</v>
      </c>
      <c r="P16" s="17">
        <v>1.0</v>
      </c>
      <c r="Q16" s="18">
        <v>1.0</v>
      </c>
      <c r="R16" s="17">
        <v>0.0</v>
      </c>
      <c r="S16" s="17">
        <v>1.0</v>
      </c>
      <c r="T16" s="18">
        <v>1.0</v>
      </c>
      <c r="U16" s="17">
        <v>0.0</v>
      </c>
      <c r="V16" s="18">
        <v>0.0</v>
      </c>
      <c r="W16" s="17">
        <v>0.0</v>
      </c>
      <c r="X16" s="17">
        <v>0.0</v>
      </c>
      <c r="Y16" s="19">
        <f t="shared" si="3"/>
        <v>13</v>
      </c>
      <c r="Z16" s="19">
        <v>599.0</v>
      </c>
      <c r="AA16" s="19">
        <f t="shared" si="4"/>
        <v>586</v>
      </c>
      <c r="AB16" s="19">
        <v>13.0</v>
      </c>
    </row>
    <row r="17" ht="14.25" customHeight="1"/>
    <row r="18" ht="14.25" customHeight="1">
      <c r="A18" s="21" t="s">
        <v>58</v>
      </c>
      <c r="B18" s="22" t="s">
        <v>59</v>
      </c>
    </row>
    <row r="19" ht="14.25" customHeight="1">
      <c r="A19" s="21" t="s">
        <v>60</v>
      </c>
      <c r="B19" s="23">
        <v>43831.0</v>
      </c>
      <c r="C19" s="23">
        <v>44852.0</v>
      </c>
    </row>
    <row r="20" ht="14.25" customHeight="1">
      <c r="B20" s="24"/>
      <c r="C20" s="24"/>
    </row>
    <row r="21" ht="14.25" customHeight="1"/>
    <row r="22" ht="14.25" customHeight="1"/>
    <row r="23" ht="14.25" customHeight="1">
      <c r="A23" s="25"/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1:C1"/>
    <mergeCell ref="A2:C2"/>
    <mergeCell ref="D2:F2"/>
    <mergeCell ref="G2:K2"/>
    <mergeCell ref="L2:N2"/>
    <mergeCell ref="O2:X2"/>
    <mergeCell ref="Y2:AB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2022-04-19T02:55:53Z</dcterms:created>
  <dc:creator>Eric Gastfriend</dc:creator>
</cp:coreProperties>
</file>